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usr\MinEcon\Отдел государственных программ\Отчеты\01_Госпрограммы\2021\ГОДОВОЙ ОТЧЕТ\_Сводный годовой доклад 2021\"/>
    </mc:Choice>
  </mc:AlternateContent>
  <bookViews>
    <workbookView xWindow="0" yWindow="0" windowWidth="28800" windowHeight="11820"/>
  </bookViews>
  <sheets>
    <sheet name="Приложение 3" sheetId="1" r:id="rId1"/>
  </sheets>
  <definedNames>
    <definedName name="_xlnm.Print_Titles" localSheetId="0">'Приложение 3'!$4:$5</definedName>
  </definedNames>
  <calcPr calcId="152511"/>
</workbook>
</file>

<file path=xl/calcChain.xml><?xml version="1.0" encoding="utf-8"?>
<calcChain xmlns="http://schemas.openxmlformats.org/spreadsheetml/2006/main">
  <c r="G6" i="1" l="1"/>
  <c r="F6" i="1"/>
  <c r="G10" i="1" l="1"/>
  <c r="F10" i="1"/>
  <c r="E33" i="1" l="1"/>
  <c r="D33" i="1"/>
  <c r="C33" i="1"/>
  <c r="G21" i="1" l="1"/>
  <c r="G13" i="1" l="1"/>
  <c r="G14" i="1"/>
  <c r="F14" i="1"/>
  <c r="G27" i="1" l="1"/>
  <c r="F27" i="1"/>
  <c r="G32" i="1" l="1"/>
  <c r="F32" i="1"/>
  <c r="G31" i="1"/>
  <c r="F31" i="1"/>
  <c r="G26" i="1" l="1"/>
  <c r="G28" i="1" l="1"/>
  <c r="F28" i="1"/>
  <c r="G30" i="1" l="1"/>
  <c r="F30" i="1"/>
  <c r="G33" i="1" l="1"/>
  <c r="F33" i="1"/>
  <c r="G29" i="1"/>
  <c r="F29" i="1"/>
  <c r="F21" i="1" l="1"/>
  <c r="F24" i="1" l="1"/>
  <c r="G20" i="1" l="1"/>
  <c r="F20" i="1"/>
  <c r="F22" i="1" l="1"/>
  <c r="G22" i="1"/>
  <c r="G23" i="1" l="1"/>
  <c r="F23" i="1"/>
  <c r="G11" i="1" l="1"/>
  <c r="F11" i="1"/>
  <c r="F26" i="1" l="1"/>
  <c r="G9" i="1" l="1"/>
  <c r="F19" i="1" l="1"/>
  <c r="G19" i="1" l="1"/>
  <c r="G25" i="1" l="1"/>
  <c r="F25" i="1"/>
  <c r="G18" i="1" l="1"/>
  <c r="F17" i="1" l="1"/>
  <c r="G7" i="1" l="1"/>
  <c r="G15" i="1"/>
  <c r="G16" i="1"/>
  <c r="G8" i="1"/>
  <c r="G12" i="1"/>
  <c r="G17" i="1"/>
  <c r="G24" i="1"/>
  <c r="F7" i="1"/>
  <c r="F15" i="1"/>
  <c r="F16" i="1"/>
  <c r="F8" i="1"/>
  <c r="F12" i="1"/>
  <c r="F13" i="1"/>
  <c r="F18" i="1"/>
  <c r="F9" i="1"/>
</calcChain>
</file>

<file path=xl/sharedStrings.xml><?xml version="1.0" encoding="utf-8"?>
<sst xmlns="http://schemas.openxmlformats.org/spreadsheetml/2006/main" count="37" uniqueCount="37">
  <si>
    <t>№ п/п</t>
  </si>
  <si>
    <t>Наименование государственной программы Камчатского края</t>
  </si>
  <si>
    <t>ИТОГО</t>
  </si>
  <si>
    <t>Приложение 3</t>
  </si>
  <si>
    <t>"Развитие здравоохранения Камчатского края"</t>
  </si>
  <si>
    <t>"Развитие образования в Камчатском крае "</t>
  </si>
  <si>
    <t>"Развитие культуры в Камчатском крае"</t>
  </si>
  <si>
    <t>"Семья и дети Камчатки"</t>
  </si>
  <si>
    <t>"Социальная поддержка граждан в Камчатском крае"</t>
  </si>
  <si>
    <t>"Содействие занятости населения Камчатского края"</t>
  </si>
  <si>
    <t>"Развитие экономики и внешнеэкономической деятельности Камчатского края"</t>
  </si>
  <si>
    <t>"Развитие сельского хозяйства и регулирование рынков сельскохозяйственной продукции, сырья и продовольствия Камчатского края"</t>
  </si>
  <si>
    <t>"Обеспечение доступным и комфортным жильем жителей Камчатского края"</t>
  </si>
  <si>
    <t>"Развитие транспортной системы в Камчатском крае"</t>
  </si>
  <si>
    <t>"Развитие рыбохозяйственного комплекса Камчатского края"</t>
  </si>
  <si>
    <t>"Безопасная Камчатка"</t>
  </si>
  <si>
    <t>"Охрана окружающей среды, воспроизводство и использование природных ресурсов в Камчатском крае"</t>
  </si>
  <si>
    <t>"Развитие лесного хозяйства, охрана и воспроизводство животного мира на территории Камчатского края"</t>
  </si>
  <si>
    <t>"Развитие внутреннего и въездного туризма в Камчатском крае"</t>
  </si>
  <si>
    <t>"Реализация государственной национальной политики и укрепление гражданского единства в Камчатском крае"</t>
  </si>
  <si>
    <t>"Информационное общество в Камчатском крае"</t>
  </si>
  <si>
    <t>"Управление государственными финансами Камчатского края"</t>
  </si>
  <si>
    <t>"Социальное и экономическое развитие территории с особым статусом "Корякский округ"</t>
  </si>
  <si>
    <t>"Совершенствование управления имуществом, находящимся в государственной собственности Камчатского края"</t>
  </si>
  <si>
    <t>"Формирование современной городской среды в Камчатском крае"</t>
  </si>
  <si>
    <t>"Обращение с отходами производства и потребления в Камчатском крае"</t>
  </si>
  <si>
    <t xml:space="preserve">"Оказание содействия добровольному переселению в Камчатский край соотечественников, проживающих за рубежом" </t>
  </si>
  <si>
    <t>"Энергоэффективность,  развитие энергетики и коммунального хозяйства, обеспечение жителей населенных пунктов  Камчатского края коммунальными услугами"</t>
  </si>
  <si>
    <t>Реализация контрольных событий государственных программ 
Камчатского края</t>
  </si>
  <si>
    <r>
      <t xml:space="preserve">Степень реализации контрольных событий, </t>
    </r>
    <r>
      <rPr>
        <b/>
        <sz val="10"/>
        <color theme="1"/>
        <rFont val="Times New Roman"/>
        <family val="1"/>
        <charset val="204"/>
      </rPr>
      <t>исполненных в установленный срок</t>
    </r>
  </si>
  <si>
    <r>
      <t>Степень реализации контрольных событий,</t>
    </r>
    <r>
      <rPr>
        <i/>
        <sz val="10"/>
        <color theme="1"/>
        <rFont val="Times New Roman"/>
        <family val="1"/>
        <charset val="204"/>
      </rPr>
      <t xml:space="preserve"> в том числе, </t>
    </r>
    <r>
      <rPr>
        <sz val="10"/>
        <color theme="1"/>
        <rFont val="Times New Roman"/>
        <family val="1"/>
        <charset val="204"/>
      </rPr>
      <t>исполненных с опозданием</t>
    </r>
  </si>
  <si>
    <t>"Комплексное развитие сельских территорий Камчатского края"</t>
  </si>
  <si>
    <t>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</si>
  <si>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Количество запланированных контрольных событий на 2021 год</t>
  </si>
  <si>
    <r>
      <t xml:space="preserve">Количество </t>
    </r>
    <r>
      <rPr>
        <b/>
        <sz val="10"/>
        <color theme="1"/>
        <rFont val="Times New Roman"/>
        <family val="1"/>
        <charset val="204"/>
      </rPr>
      <t>исполненных в установленный срок</t>
    </r>
    <r>
      <rPr>
        <sz val="10"/>
        <color theme="1"/>
        <rFont val="Times New Roman"/>
        <family val="1"/>
        <charset val="204"/>
      </rPr>
      <t xml:space="preserve"> контрольных событий в 2021 году</t>
    </r>
  </si>
  <si>
    <r>
      <t xml:space="preserve">Количество </t>
    </r>
    <r>
      <rPr>
        <b/>
        <sz val="10"/>
        <color theme="1"/>
        <rFont val="Times New Roman"/>
        <family val="1"/>
        <charset val="204"/>
      </rPr>
      <t xml:space="preserve">исполненных с опозданием </t>
    </r>
    <r>
      <rPr>
        <sz val="10"/>
        <color theme="1"/>
        <rFont val="Times New Roman"/>
        <family val="1"/>
        <charset val="204"/>
      </rPr>
      <t xml:space="preserve">контрольных событий в 2021 году </t>
    </r>
  </si>
  <si>
    <t>"Развитие физической культуры и спорта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</si>
</sst>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0" fillId="0" borderId="0" xfId="0" applyFont="1"/>
    <xf numFmtId="0" fontId="1" fillId="2" borderId="0" xfId="0" applyFont="1" applyFill="1" applyBorder="1"/>
    <xf numFmtId="0" fontId="0" fillId="2" borderId="0" xfId="0" applyFill="1" applyBorder="1"/>
    <xf numFmtId="0" fontId="8" fillId="2" borderId="0" xfId="0" applyFont="1" applyFill="1" applyBorder="1" applyAlignment="1">
      <alignment horizontal="right" vertical="top"/>
    </xf>
    <xf numFmtId="0" fontId="0" fillId="0" borderId="0" xfId="0" applyFill="1"/>
    <xf numFmtId="0" fontId="0" fillId="2" borderId="0" xfId="0" applyFill="1"/>
    <xf numFmtId="0" fontId="7" fillId="2" borderId="0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6" fillId="0" borderId="7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6" fillId="0" borderId="8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2" fontId="2" fillId="0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zoomScaleNormal="100" zoomScaleSheetLayoutView="100" workbookViewId="0">
      <pane ySplit="4" topLeftCell="A11" activePane="bottomLeft" state="frozen"/>
      <selection pane="bottomLeft" activeCell="I11" sqref="I11"/>
    </sheetView>
  </sheetViews>
  <sheetFormatPr defaultRowHeight="15" x14ac:dyDescent="0.25"/>
  <cols>
    <col min="1" max="1" width="6.42578125" customWidth="1"/>
    <col min="2" max="2" width="36" customWidth="1"/>
    <col min="3" max="7" width="16.140625" customWidth="1"/>
    <col min="8" max="8" width="9.140625" customWidth="1"/>
  </cols>
  <sheetData>
    <row r="1" spans="1:7" ht="21" customHeight="1" x14ac:dyDescent="0.25">
      <c r="A1" s="2"/>
      <c r="B1" s="2"/>
      <c r="C1" s="2"/>
      <c r="D1" s="2"/>
      <c r="E1" s="2"/>
      <c r="F1" s="3"/>
      <c r="G1" s="4" t="s">
        <v>3</v>
      </c>
    </row>
    <row r="2" spans="1:7" ht="49.5" customHeight="1" x14ac:dyDescent="0.3">
      <c r="A2" s="7" t="s">
        <v>28</v>
      </c>
      <c r="B2" s="7"/>
      <c r="C2" s="7"/>
      <c r="D2" s="7"/>
      <c r="E2" s="7"/>
      <c r="F2" s="7"/>
      <c r="G2" s="7"/>
    </row>
    <row r="3" spans="1:7" ht="6" customHeight="1" thickBot="1" x14ac:dyDescent="0.3">
      <c r="A3" s="2"/>
      <c r="B3" s="2"/>
      <c r="C3" s="2"/>
      <c r="D3" s="2"/>
      <c r="E3" s="2"/>
      <c r="F3" s="2"/>
      <c r="G3" s="2"/>
    </row>
    <row r="4" spans="1:7" ht="89.25" x14ac:dyDescent="0.25">
      <c r="A4" s="8" t="s">
        <v>0</v>
      </c>
      <c r="B4" s="9" t="s">
        <v>1</v>
      </c>
      <c r="C4" s="9" t="s">
        <v>33</v>
      </c>
      <c r="D4" s="9" t="s">
        <v>34</v>
      </c>
      <c r="E4" s="9" t="s">
        <v>35</v>
      </c>
      <c r="F4" s="9" t="s">
        <v>29</v>
      </c>
      <c r="G4" s="10" t="s">
        <v>30</v>
      </c>
    </row>
    <row r="5" spans="1:7" x14ac:dyDescent="0.25">
      <c r="A5" s="11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3">
        <v>7</v>
      </c>
    </row>
    <row r="6" spans="1:7" ht="25.5" x14ac:dyDescent="0.25">
      <c r="A6" s="14">
        <v>1</v>
      </c>
      <c r="B6" s="15" t="s">
        <v>4</v>
      </c>
      <c r="C6" s="16">
        <v>15</v>
      </c>
      <c r="D6" s="16">
        <v>11</v>
      </c>
      <c r="E6" s="16">
        <v>4</v>
      </c>
      <c r="F6" s="17">
        <f>D6/C6</f>
        <v>0.73333333333333328</v>
      </c>
      <c r="G6" s="18">
        <f>(D6+E6)/C6</f>
        <v>1</v>
      </c>
    </row>
    <row r="7" spans="1:7" ht="25.5" x14ac:dyDescent="0.25">
      <c r="A7" s="14">
        <v>2</v>
      </c>
      <c r="B7" s="15" t="s">
        <v>5</v>
      </c>
      <c r="C7" s="16">
        <v>25</v>
      </c>
      <c r="D7" s="16">
        <v>21</v>
      </c>
      <c r="E7" s="16">
        <v>3</v>
      </c>
      <c r="F7" s="17">
        <f>D7/C7</f>
        <v>0.84</v>
      </c>
      <c r="G7" s="18">
        <f>(D7+E7)/C7</f>
        <v>0.96</v>
      </c>
    </row>
    <row r="8" spans="1:7" x14ac:dyDescent="0.25">
      <c r="A8" s="14">
        <v>3</v>
      </c>
      <c r="B8" s="15" t="s">
        <v>6</v>
      </c>
      <c r="C8" s="16">
        <v>23</v>
      </c>
      <c r="D8" s="16">
        <v>20</v>
      </c>
      <c r="E8" s="16">
        <v>3</v>
      </c>
      <c r="F8" s="17">
        <f>D8/C8</f>
        <v>0.86956521739130432</v>
      </c>
      <c r="G8" s="18">
        <f>(D8+E8)/C8</f>
        <v>1</v>
      </c>
    </row>
    <row r="9" spans="1:7" x14ac:dyDescent="0.25">
      <c r="A9" s="14">
        <v>4</v>
      </c>
      <c r="B9" s="15" t="s">
        <v>7</v>
      </c>
      <c r="C9" s="16">
        <v>6</v>
      </c>
      <c r="D9" s="16">
        <v>6</v>
      </c>
      <c r="E9" s="16">
        <v>0</v>
      </c>
      <c r="F9" s="17">
        <f>D9/C9</f>
        <v>1</v>
      </c>
      <c r="G9" s="18">
        <f>(D9+E9)/C9</f>
        <v>1</v>
      </c>
    </row>
    <row r="10" spans="1:7" ht="25.5" x14ac:dyDescent="0.25">
      <c r="A10" s="14">
        <v>5</v>
      </c>
      <c r="B10" s="15" t="s">
        <v>8</v>
      </c>
      <c r="C10" s="16">
        <v>12</v>
      </c>
      <c r="D10" s="16">
        <v>10</v>
      </c>
      <c r="E10" s="16">
        <v>1</v>
      </c>
      <c r="F10" s="17">
        <f>D10/C10</f>
        <v>0.83333333333333337</v>
      </c>
      <c r="G10" s="18">
        <f>(D10+E10)/C10</f>
        <v>0.91666666666666663</v>
      </c>
    </row>
    <row r="11" spans="1:7" s="1" customFormat="1" ht="25.5" x14ac:dyDescent="0.25">
      <c r="A11" s="19">
        <v>6</v>
      </c>
      <c r="B11" s="20" t="s">
        <v>9</v>
      </c>
      <c r="C11" s="16">
        <v>7</v>
      </c>
      <c r="D11" s="16">
        <v>7</v>
      </c>
      <c r="E11" s="16">
        <v>0</v>
      </c>
      <c r="F11" s="17">
        <f t="shared" ref="F11:F24" si="0">D11/C11</f>
        <v>1</v>
      </c>
      <c r="G11" s="18">
        <f t="shared" ref="G11:G23" si="1">(D11+E11)/C11</f>
        <v>1</v>
      </c>
    </row>
    <row r="12" spans="1:7" ht="25.5" x14ac:dyDescent="0.25">
      <c r="A12" s="14">
        <v>7</v>
      </c>
      <c r="B12" s="15" t="s">
        <v>36</v>
      </c>
      <c r="C12" s="16">
        <v>9</v>
      </c>
      <c r="D12" s="16">
        <v>7</v>
      </c>
      <c r="E12" s="16">
        <v>0</v>
      </c>
      <c r="F12" s="17">
        <f t="shared" si="0"/>
        <v>0.77777777777777779</v>
      </c>
      <c r="G12" s="18">
        <f t="shared" si="1"/>
        <v>0.77777777777777779</v>
      </c>
    </row>
    <row r="13" spans="1:7" ht="38.25" x14ac:dyDescent="0.25">
      <c r="A13" s="14">
        <v>8</v>
      </c>
      <c r="B13" s="15" t="s">
        <v>10</v>
      </c>
      <c r="C13" s="16">
        <v>11</v>
      </c>
      <c r="D13" s="16">
        <v>10</v>
      </c>
      <c r="E13" s="16">
        <v>0</v>
      </c>
      <c r="F13" s="17">
        <f t="shared" si="0"/>
        <v>0.90909090909090906</v>
      </c>
      <c r="G13" s="18">
        <f t="shared" si="1"/>
        <v>0.90909090909090906</v>
      </c>
    </row>
    <row r="14" spans="1:7" ht="51" x14ac:dyDescent="0.25">
      <c r="A14" s="14">
        <v>9</v>
      </c>
      <c r="B14" s="15" t="s">
        <v>11</v>
      </c>
      <c r="C14" s="16">
        <v>11</v>
      </c>
      <c r="D14" s="16">
        <v>11</v>
      </c>
      <c r="E14" s="16">
        <v>0</v>
      </c>
      <c r="F14" s="17">
        <f t="shared" si="0"/>
        <v>1</v>
      </c>
      <c r="G14" s="18">
        <f t="shared" si="1"/>
        <v>1</v>
      </c>
    </row>
    <row r="15" spans="1:7" ht="25.5" x14ac:dyDescent="0.25">
      <c r="A15" s="14">
        <v>10</v>
      </c>
      <c r="B15" s="15" t="s">
        <v>12</v>
      </c>
      <c r="C15" s="16">
        <v>23</v>
      </c>
      <c r="D15" s="16">
        <v>18</v>
      </c>
      <c r="E15" s="16">
        <v>5</v>
      </c>
      <c r="F15" s="17">
        <f t="shared" si="0"/>
        <v>0.78260869565217395</v>
      </c>
      <c r="G15" s="18">
        <f t="shared" si="1"/>
        <v>1</v>
      </c>
    </row>
    <row r="16" spans="1:7" ht="63.75" x14ac:dyDescent="0.25">
      <c r="A16" s="14">
        <v>11</v>
      </c>
      <c r="B16" s="15" t="s">
        <v>27</v>
      </c>
      <c r="C16" s="16">
        <v>24</v>
      </c>
      <c r="D16" s="16">
        <v>15</v>
      </c>
      <c r="E16" s="16">
        <v>3</v>
      </c>
      <c r="F16" s="17">
        <f t="shared" si="0"/>
        <v>0.625</v>
      </c>
      <c r="G16" s="18">
        <f t="shared" si="1"/>
        <v>0.75</v>
      </c>
    </row>
    <row r="17" spans="1:8" ht="25.5" x14ac:dyDescent="0.25">
      <c r="A17" s="14">
        <v>12</v>
      </c>
      <c r="B17" s="15" t="s">
        <v>13</v>
      </c>
      <c r="C17" s="16">
        <v>17</v>
      </c>
      <c r="D17" s="16">
        <v>10</v>
      </c>
      <c r="E17" s="16">
        <v>0</v>
      </c>
      <c r="F17" s="17">
        <f t="shared" si="0"/>
        <v>0.58823529411764708</v>
      </c>
      <c r="G17" s="18">
        <f t="shared" si="1"/>
        <v>0.58823529411764708</v>
      </c>
    </row>
    <row r="18" spans="1:8" ht="51" x14ac:dyDescent="0.25">
      <c r="A18" s="14">
        <v>13</v>
      </c>
      <c r="B18" s="15" t="s">
        <v>23</v>
      </c>
      <c r="C18" s="16">
        <v>11</v>
      </c>
      <c r="D18" s="16">
        <v>7</v>
      </c>
      <c r="E18" s="16">
        <v>4</v>
      </c>
      <c r="F18" s="17">
        <f t="shared" si="0"/>
        <v>0.63636363636363635</v>
      </c>
      <c r="G18" s="18">
        <f t="shared" si="1"/>
        <v>1</v>
      </c>
    </row>
    <row r="19" spans="1:8" s="6" customFormat="1" ht="25.5" x14ac:dyDescent="0.25">
      <c r="A19" s="14">
        <v>14</v>
      </c>
      <c r="B19" s="15" t="s">
        <v>14</v>
      </c>
      <c r="C19" s="21">
        <v>6</v>
      </c>
      <c r="D19" s="21">
        <v>5</v>
      </c>
      <c r="E19" s="21">
        <v>1</v>
      </c>
      <c r="F19" s="22">
        <f t="shared" si="0"/>
        <v>0.83333333333333337</v>
      </c>
      <c r="G19" s="23">
        <f t="shared" si="1"/>
        <v>1</v>
      </c>
    </row>
    <row r="20" spans="1:8" s="1" customFormat="1" ht="38.25" x14ac:dyDescent="0.25">
      <c r="A20" s="19">
        <v>15</v>
      </c>
      <c r="B20" s="20" t="s">
        <v>16</v>
      </c>
      <c r="C20" s="16">
        <v>6</v>
      </c>
      <c r="D20" s="16">
        <v>3</v>
      </c>
      <c r="E20" s="16">
        <v>3</v>
      </c>
      <c r="F20" s="17">
        <f t="shared" si="0"/>
        <v>0.5</v>
      </c>
      <c r="G20" s="18">
        <f t="shared" si="1"/>
        <v>1</v>
      </c>
    </row>
    <row r="21" spans="1:8" x14ac:dyDescent="0.25">
      <c r="A21" s="19">
        <v>16</v>
      </c>
      <c r="B21" s="20" t="s">
        <v>15</v>
      </c>
      <c r="C21" s="16">
        <v>16</v>
      </c>
      <c r="D21" s="16">
        <v>14</v>
      </c>
      <c r="E21" s="16">
        <v>2</v>
      </c>
      <c r="F21" s="17">
        <f t="shared" si="0"/>
        <v>0.875</v>
      </c>
      <c r="G21" s="18">
        <f t="shared" si="1"/>
        <v>1</v>
      </c>
    </row>
    <row r="22" spans="1:8" ht="38.25" x14ac:dyDescent="0.25">
      <c r="A22" s="14">
        <v>17</v>
      </c>
      <c r="B22" s="15" t="s">
        <v>17</v>
      </c>
      <c r="C22" s="16">
        <v>9</v>
      </c>
      <c r="D22" s="16">
        <v>9</v>
      </c>
      <c r="E22" s="16">
        <v>0</v>
      </c>
      <c r="F22" s="17">
        <f t="shared" si="0"/>
        <v>1</v>
      </c>
      <c r="G22" s="18">
        <f t="shared" si="1"/>
        <v>1</v>
      </c>
    </row>
    <row r="23" spans="1:8" ht="25.5" x14ac:dyDescent="0.25">
      <c r="A23" s="14">
        <v>18</v>
      </c>
      <c r="B23" s="15" t="s">
        <v>18</v>
      </c>
      <c r="C23" s="16">
        <v>13</v>
      </c>
      <c r="D23" s="16">
        <v>11</v>
      </c>
      <c r="E23" s="16">
        <v>1</v>
      </c>
      <c r="F23" s="17">
        <f t="shared" si="0"/>
        <v>0.84615384615384615</v>
      </c>
      <c r="G23" s="18">
        <f t="shared" si="1"/>
        <v>0.92307692307692313</v>
      </c>
      <c r="H23" s="6"/>
    </row>
    <row r="24" spans="1:8" ht="51" x14ac:dyDescent="0.25">
      <c r="A24" s="14">
        <v>19</v>
      </c>
      <c r="B24" s="15" t="s">
        <v>19</v>
      </c>
      <c r="C24" s="16">
        <v>29</v>
      </c>
      <c r="D24" s="16">
        <v>24</v>
      </c>
      <c r="E24" s="16">
        <v>4</v>
      </c>
      <c r="F24" s="17">
        <f t="shared" si="0"/>
        <v>0.82758620689655171</v>
      </c>
      <c r="G24" s="18">
        <f t="shared" ref="G24:G30" si="2">(D24+E24)/C24</f>
        <v>0.96551724137931039</v>
      </c>
    </row>
    <row r="25" spans="1:8" ht="25.5" x14ac:dyDescent="0.25">
      <c r="A25" s="14">
        <v>20</v>
      </c>
      <c r="B25" s="15" t="s">
        <v>20</v>
      </c>
      <c r="C25" s="16">
        <v>12</v>
      </c>
      <c r="D25" s="16">
        <v>11</v>
      </c>
      <c r="E25" s="16">
        <v>1</v>
      </c>
      <c r="F25" s="17">
        <f t="shared" ref="F25:F30" si="3">D25/C25</f>
        <v>0.91666666666666663</v>
      </c>
      <c r="G25" s="18">
        <f t="shared" si="2"/>
        <v>1</v>
      </c>
    </row>
    <row r="26" spans="1:8" ht="25.5" x14ac:dyDescent="0.25">
      <c r="A26" s="14">
        <v>21</v>
      </c>
      <c r="B26" s="15" t="s">
        <v>21</v>
      </c>
      <c r="C26" s="16">
        <v>16</v>
      </c>
      <c r="D26" s="16">
        <v>14</v>
      </c>
      <c r="E26" s="16">
        <v>2</v>
      </c>
      <c r="F26" s="17">
        <f>D26/C26</f>
        <v>0.875</v>
      </c>
      <c r="G26" s="18">
        <f>(D26+E26)/C26</f>
        <v>1</v>
      </c>
    </row>
    <row r="27" spans="1:8" ht="38.25" x14ac:dyDescent="0.25">
      <c r="A27" s="14">
        <v>22</v>
      </c>
      <c r="B27" s="20" t="s">
        <v>22</v>
      </c>
      <c r="C27" s="16">
        <v>50</v>
      </c>
      <c r="D27" s="16">
        <v>43</v>
      </c>
      <c r="E27" s="16">
        <v>5</v>
      </c>
      <c r="F27" s="17">
        <f>D27/C27</f>
        <v>0.86</v>
      </c>
      <c r="G27" s="18">
        <f>(D27+E27)/C27</f>
        <v>0.96</v>
      </c>
    </row>
    <row r="28" spans="1:8" ht="25.5" x14ac:dyDescent="0.25">
      <c r="A28" s="14">
        <v>23</v>
      </c>
      <c r="B28" s="20" t="s">
        <v>25</v>
      </c>
      <c r="C28" s="24">
        <v>11</v>
      </c>
      <c r="D28" s="24">
        <v>4</v>
      </c>
      <c r="E28" s="24">
        <v>3</v>
      </c>
      <c r="F28" s="25">
        <f t="shared" si="3"/>
        <v>0.36363636363636365</v>
      </c>
      <c r="G28" s="26">
        <f>(D28+E28)/C28</f>
        <v>0.63636363636363635</v>
      </c>
    </row>
    <row r="29" spans="1:8" ht="25.5" x14ac:dyDescent="0.25">
      <c r="A29" s="14">
        <v>24</v>
      </c>
      <c r="B29" s="20" t="s">
        <v>24</v>
      </c>
      <c r="C29" s="24">
        <v>14</v>
      </c>
      <c r="D29" s="24">
        <v>13</v>
      </c>
      <c r="E29" s="24">
        <v>1</v>
      </c>
      <c r="F29" s="25">
        <f t="shared" si="3"/>
        <v>0.9285714285714286</v>
      </c>
      <c r="G29" s="26">
        <f>(D29+E29)/C29</f>
        <v>1</v>
      </c>
    </row>
    <row r="30" spans="1:8" ht="51" x14ac:dyDescent="0.25">
      <c r="A30" s="14">
        <v>25</v>
      </c>
      <c r="B30" s="20" t="s">
        <v>26</v>
      </c>
      <c r="C30" s="24">
        <v>3</v>
      </c>
      <c r="D30" s="24">
        <v>3</v>
      </c>
      <c r="E30" s="24">
        <v>0</v>
      </c>
      <c r="F30" s="25">
        <f t="shared" si="3"/>
        <v>1</v>
      </c>
      <c r="G30" s="26">
        <f t="shared" si="2"/>
        <v>1</v>
      </c>
    </row>
    <row r="31" spans="1:8" s="5" customFormat="1" ht="25.5" x14ac:dyDescent="0.25">
      <c r="A31" s="14">
        <v>26</v>
      </c>
      <c r="B31" s="27" t="s">
        <v>31</v>
      </c>
      <c r="C31" s="24">
        <v>4</v>
      </c>
      <c r="D31" s="24">
        <v>4</v>
      </c>
      <c r="E31" s="24">
        <v>0</v>
      </c>
      <c r="F31" s="25">
        <f>D31/C31</f>
        <v>1</v>
      </c>
      <c r="G31" s="26">
        <f>(D31+E31)/C31</f>
        <v>1</v>
      </c>
    </row>
    <row r="32" spans="1:8" s="5" customFormat="1" ht="51" x14ac:dyDescent="0.25">
      <c r="A32" s="14">
        <v>27</v>
      </c>
      <c r="B32" s="27" t="s">
        <v>32</v>
      </c>
      <c r="C32" s="24">
        <v>5</v>
      </c>
      <c r="D32" s="24">
        <v>5</v>
      </c>
      <c r="E32" s="24">
        <v>0</v>
      </c>
      <c r="F32" s="25">
        <f>D32/C32</f>
        <v>1</v>
      </c>
      <c r="G32" s="26">
        <f>(D32+E32)/C32</f>
        <v>1</v>
      </c>
    </row>
    <row r="33" spans="1:7" ht="23.25" customHeight="1" thickBot="1" x14ac:dyDescent="0.3">
      <c r="A33" s="28" t="s">
        <v>2</v>
      </c>
      <c r="B33" s="29"/>
      <c r="C33" s="30">
        <f>SUM(C6:C32)</f>
        <v>388</v>
      </c>
      <c r="D33" s="30">
        <f>SUM(D6:D32)</f>
        <v>316</v>
      </c>
      <c r="E33" s="30">
        <f>SUM(E6:E32)</f>
        <v>46</v>
      </c>
      <c r="F33" s="31">
        <f>D33/C33</f>
        <v>0.81443298969072164</v>
      </c>
      <c r="G33" s="32">
        <f>(D33+E33)/C33</f>
        <v>0.9329896907216495</v>
      </c>
    </row>
  </sheetData>
  <mergeCells count="2">
    <mergeCell ref="A33:B33"/>
    <mergeCell ref="A2:G2"/>
  </mergeCells>
  <pageMargins left="0.43307086614173229" right="0.23622047244094491" top="0.35433070866141736" bottom="0.35433070866141736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Федорко Ольга Николаевна</dc:creator>
  <cp:lastModifiedBy>Дерксен Игорь Артурович</cp:lastModifiedBy>
  <cp:lastPrinted>2020-03-27T01:48:13Z</cp:lastPrinted>
  <dcterms:created xsi:type="dcterms:W3CDTF">2015-02-25T23:48:28Z</dcterms:created>
  <dcterms:modified xsi:type="dcterms:W3CDTF">2022-05-16T02:54:35Z</dcterms:modified>
</cp:coreProperties>
</file>